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RC-FS-01\crc-dati\CDC\Settore ABSC\GARE\DPCM 24dic2015\FACCHINAGGIO\Documenti di gara\"/>
    </mc:Choice>
  </mc:AlternateContent>
  <xr:revisionPtr revIDLastSave="0" documentId="13_ncr:1_{05AA37B9-3C80-412E-9BC1-EF21BA6A45A1}" xr6:coauthVersionLast="36" xr6:coauthVersionMax="47" xr10:uidLastSave="{00000000-0000-0000-0000-000000000000}"/>
  <bookViews>
    <workbookView xWindow="0" yWindow="0" windowWidth="28800" windowHeight="12105" xr2:uid="{6C7067F3-80F1-40F2-8EE7-31C79BA66CC0}"/>
  </bookViews>
  <sheets>
    <sheet name="OE Lotto 2" sheetId="1" r:id="rId1"/>
  </sheets>
  <definedNames>
    <definedName name="_xlnm.Print_Area" localSheetId="0">'OE Lotto 2'!$A$1:$O$34</definedName>
    <definedName name="Print_Area" localSheetId="0">'OE Lotto 2'!$A$1:$O$34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" i="1" l="1"/>
  <c r="F23" i="1"/>
  <c r="F18" i="1"/>
  <c r="F13" i="1"/>
  <c r="F8" i="1"/>
  <c r="F31" i="1" l="1"/>
</calcChain>
</file>

<file path=xl/sharedStrings.xml><?xml version="1.0" encoding="utf-8"?>
<sst xmlns="http://schemas.openxmlformats.org/spreadsheetml/2006/main" count="31" uniqueCount="19">
  <si>
    <t>Servizio di Facchinaggio a Presidio Fisso €/h (Vfpr)</t>
  </si>
  <si>
    <t>VALORE STIMATO 36 MESI in € 
(A)</t>
  </si>
  <si>
    <t>% DI SCONTO
 (B)</t>
  </si>
  <si>
    <t>IMPORTO RIBASSATO DELLA PERCENTUALE DI SCONTO 
C = (A x (1-B%))</t>
  </si>
  <si>
    <t>Percentuale di sconto da applicare al costo €/h a base d’asta pari a € 25,60  indicato per il servizio di facchinaggio a presidio fisso (di cui all' All. A Listino prezzi)</t>
  </si>
  <si>
    <t>Servizio di Facchinaggio a chiamata €/h (Vfch)</t>
  </si>
  <si>
    <t xml:space="preserve">Percentuale di sconto da applicare al costo €/h a base d’asta pari a € 27,00  indicato per il servizio di facchinaggio a chiamata (di cui all' All. A Listino prezzi) </t>
  </si>
  <si>
    <t>Servizio di Trasloco €/h  (Vt)</t>
  </si>
  <si>
    <t xml:space="preserve">Percentuale di sconto da applicare al costo €/h a base d’asta pari a € 28,50  indicato per il servizio di trasloco (di cui all' All. A Listino prezzi) </t>
  </si>
  <si>
    <t>Servizio di custodia e deposito temporaneo €/m3/gg  (Vcd)</t>
  </si>
  <si>
    <t>Percentuale di sconto da applicare al costo €/m3/gg a base d’asta pari a € 0,70  indicato per il servizio di custodia e deposito temporaneo (di cui all' All. A Listino prezzi)</t>
  </si>
  <si>
    <t>Attrezzature e automezzi da trasporto  (Vaat)</t>
  </si>
  <si>
    <t>Percentuale di sconto da applicare ai prezzi a base d’asta per la fornitura di attrezzature e automezzi da trasporto (di cui all’Allegato A Listino prezzi)</t>
  </si>
  <si>
    <t>DICHIARAZIONI</t>
  </si>
  <si>
    <r>
      <t xml:space="preserve">
L'impresa ______________, con sede in ___________________________, Via ________________, in persona del ______________________ e legale rappresentante, (</t>
    </r>
    <r>
      <rPr>
        <i/>
        <sz val="10"/>
        <color indexed="8"/>
        <rFont val="Arial"/>
        <family val="2"/>
      </rPr>
      <t>in caso di R.T.I. o Consorzio di concorrenti/Rete di imprese, indicare tutte le imprese raggruppande, raggruppate, consorziate o consorziande, retiste) (di seguito, “Impresa”, “Raggruppamento”, “Consorzio” o "Rete"</t>
    </r>
    <r>
      <rPr>
        <sz val="10"/>
        <color indexed="8"/>
        <rFont val="Arial"/>
        <family val="2"/>
      </rPr>
      <t xml:space="preserve">)
</t>
    </r>
    <r>
      <rPr>
        <b/>
        <sz val="10"/>
        <color indexed="8"/>
        <rFont val="Arial"/>
        <family val="2"/>
      </rPr>
      <t xml:space="preserve"> DICHIARA</t>
    </r>
    <r>
      <rPr>
        <sz val="10"/>
        <color indexed="8"/>
        <rFont val="Arial"/>
        <family val="2"/>
      </rPr>
      <t xml:space="preserve">
  -  che tutti i prezzi unitari indicati sono inclusivi di ogni onere e spesa per la prestazione come da Capitolato speciale;  
 - di impegnarsi a tenere ferma l’offerta per un periodo non inferiore a 270 giorni dal termine ultimo per la presentazione della stessa; 
- che il costo della sicurezza relativo alla propria organizzazione è pari ad € ____________,___= (___________/__);
- che l’importo complessivo stimato dei costi del personale che intende impiegare nell’espletamento del servizio  è pari ad € ___________________,__= (___________/__)
</t>
    </r>
  </si>
  <si>
    <r>
      <t xml:space="preserve">VALORE TOTALE DEL LOTTO 2 per 36 MESI Iva Esclusa (Va) =  (1+2+3+4+5) = Vfpr </t>
    </r>
    <r>
      <rPr>
        <b/>
        <vertAlign val="subscript"/>
        <sz val="11"/>
        <color theme="1"/>
        <rFont val="Arial"/>
        <family val="2"/>
      </rPr>
      <t>+</t>
    </r>
    <r>
      <rPr>
        <b/>
        <sz val="11"/>
        <color theme="1"/>
        <rFont val="Arial"/>
        <family val="2"/>
      </rPr>
      <t xml:space="preserve"> Vfch + Vt+Vcd+Vaat </t>
    </r>
  </si>
  <si>
    <t>Direzione generale della Centrale Regionale di Committenza
Servizio forniture e servizi</t>
  </si>
  <si>
    <t>LOTTO 2 – CIG B575F20121 - Servizio di facchinaggio e trasloco per tutte le altre Amministrazioni ed Enti presenti nel territorio della Regione Sardegna</t>
  </si>
  <si>
    <t>Allegato 2B - Schema di offerta economica Lotto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</si>
</sst>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[$€-2]\ #,##0.00;[Red]\-[$€-2]\ #,##0.00"/>
    <numFmt numFmtId="166" formatCode="_-* #,##0.0000_-;\-* #,##0.0000_-;_-* &quot;-&quot;??_-;_-@_-"/>
    <numFmt numFmtId="167" formatCode="[$€-2]\ #,##0;[Red]\-[$€-2]\ #,##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 tint="-4.9989318521683403E-2"/>
      <name val="Arial"/>
      <family val="2"/>
    </font>
    <font>
      <i/>
      <sz val="8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4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2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9" fontId="7" fillId="5" borderId="6" xfId="2" applyFont="1" applyFill="1" applyBorder="1" applyAlignment="1">
      <alignment horizontal="center" vertical="center" wrapText="1"/>
    </xf>
    <xf numFmtId="166" fontId="2" fillId="2" borderId="0" xfId="1" applyNumberFormat="1" applyFont="1" applyFill="1"/>
    <xf numFmtId="0" fontId="8" fillId="2" borderId="0" xfId="0" applyFont="1" applyFill="1"/>
    <xf numFmtId="167" fontId="2" fillId="0" borderId="1" xfId="0" applyNumberFormat="1" applyFont="1" applyBorder="1" applyAlignment="1">
      <alignment horizontal="center" vertical="center" wrapText="1"/>
    </xf>
    <xf numFmtId="9" fontId="7" fillId="5" borderId="5" xfId="2" applyFont="1" applyFill="1" applyBorder="1" applyAlignment="1">
      <alignment horizontal="center" vertical="center" wrapText="1"/>
    </xf>
    <xf numFmtId="3" fontId="2" fillId="2" borderId="0" xfId="0" applyNumberFormat="1" applyFont="1" applyFill="1"/>
    <xf numFmtId="4" fontId="2" fillId="2" borderId="0" xfId="0" applyNumberFormat="1" applyFont="1" applyFill="1"/>
    <xf numFmtId="0" fontId="5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2" fillId="0" borderId="3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13" fillId="0" borderId="8" xfId="3" applyFont="1" applyBorder="1" applyAlignment="1">
      <alignment horizontal="center" vertical="top" wrapText="1"/>
    </xf>
    <xf numFmtId="0" fontId="13" fillId="0" borderId="9" xfId="3" applyFont="1" applyBorder="1" applyAlignment="1">
      <alignment horizontal="center" vertical="top" wrapText="1"/>
    </xf>
    <xf numFmtId="0" fontId="0" fillId="0" borderId="9" xfId="0" applyBorder="1"/>
    <xf numFmtId="0" fontId="0" fillId="0" borderId="10" xfId="0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165" fontId="9" fillId="6" borderId="3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</cellXfs>
  <cellStyles count="4">
    <cellStyle name="Migliaia" xfId="1" builtinId="3"/>
    <cellStyle name="Normale" xfId="0" builtinId="0"/>
    <cellStyle name="Normale 2" xfId="3" xr:uid="{69D6C7E0-4688-49DC-BCC1-D00A2C242A3A}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971550</xdr:colOff>
      <xdr:row>0</xdr:row>
      <xdr:rowOff>219075</xdr:rowOff>
    </xdr:from>
    <xdr:to>
      <xdr:col>6</xdr:col>
      <xdr:colOff>448181</xdr:colOff>
      <xdr:row>0</xdr:row>
      <xdr:rowOff>1121361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AE059A56-D14C-4141-99CF-C5F70CBEF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62475" y="219075"/>
          <a:ext cx="1438781" cy="902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642E1-627B-498A-90C1-AB26C6E8C0EC}">
  <dimension ref="A1:O34"/>
  <sheetViews>
    <sheetView tabSelected="1" view="pageBreakPreview" zoomScaleNormal="100" zoomScaleSheetLayoutView="100" workbookViewId="0">
      <selection activeCell="B3" sqref="B3:H3"/>
    </sheetView>
  </sheetViews>
  <sheetFormatPr defaultColWidth="8.7109375" defaultRowHeight="15" customHeight="1" x14ac:dyDescent="0.2"/>
  <cols>
    <col min="1" max="1" width="4.5703125" style="1" customWidth="1"/>
    <col min="2" max="3" width="18" style="1" customWidth="1"/>
    <col min="4" max="4" width="13.28515625" style="1" customWidth="1"/>
    <col min="5" max="5" width="19.7109375" style="1" customWidth="1"/>
    <col min="6" max="8" width="9.7109375" style="1" bestFit="1" customWidth="1"/>
    <col min="9" max="9" width="2.5703125" style="1" customWidth="1"/>
    <col min="10" max="10" width="11" style="1" customWidth="1"/>
    <col min="11" max="11" width="7.140625" style="1" customWidth="1"/>
    <col min="12" max="12" width="20" style="1" customWidth="1"/>
    <col min="13" max="13" width="2.28515625" style="1" customWidth="1"/>
    <col min="14" max="14" width="9.5703125" style="1" customWidth="1"/>
    <col min="15" max="15" width="4.42578125" style="1" customWidth="1"/>
    <col min="16" max="16" width="17.7109375" style="1" customWidth="1"/>
    <col min="17" max="18" width="3.5703125" style="1" customWidth="1"/>
    <col min="19" max="16384" width="8.7109375" style="1"/>
  </cols>
  <sheetData>
    <row r="1" spans="1:15" ht="111.75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27" customHeight="1" x14ac:dyDescent="0.25">
      <c r="C2" s="2" t="s">
        <v>18</v>
      </c>
    </row>
    <row r="3" spans="1:15" ht="49.5" customHeight="1" x14ac:dyDescent="0.2">
      <c r="B3" s="42" t="s">
        <v>17</v>
      </c>
      <c r="C3" s="42"/>
      <c r="D3" s="42"/>
      <c r="E3" s="42"/>
      <c r="F3" s="42"/>
      <c r="G3" s="42"/>
      <c r="H3" s="42"/>
      <c r="I3" s="3"/>
      <c r="J3" s="3"/>
    </row>
    <row r="4" spans="1:15" ht="9" customHeight="1" x14ac:dyDescent="0.2"/>
    <row r="5" spans="1:15" ht="15" customHeight="1" x14ac:dyDescent="0.25">
      <c r="A5" s="2">
        <v>1</v>
      </c>
      <c r="B5" s="4" t="s">
        <v>0</v>
      </c>
      <c r="C5" s="4"/>
    </row>
    <row r="6" spans="1:15" ht="9" customHeight="1" thickBot="1" x14ac:dyDescent="0.25"/>
    <row r="7" spans="1:15" ht="54" customHeight="1" thickBot="1" x14ac:dyDescent="0.25">
      <c r="D7" s="5" t="s">
        <v>1</v>
      </c>
      <c r="E7" s="6" t="s">
        <v>2</v>
      </c>
      <c r="F7" s="40" t="s">
        <v>3</v>
      </c>
      <c r="G7" s="27"/>
      <c r="H7" s="28"/>
    </row>
    <row r="8" spans="1:15" ht="57" customHeight="1" thickBot="1" x14ac:dyDescent="0.25">
      <c r="B8" s="29" t="s">
        <v>4</v>
      </c>
      <c r="C8" s="30"/>
      <c r="D8" s="7">
        <v>353280</v>
      </c>
      <c r="E8" s="8"/>
      <c r="F8" s="31">
        <f>ROUND((D8*(1-E8)),2)</f>
        <v>353280</v>
      </c>
      <c r="G8" s="32"/>
      <c r="H8" s="33"/>
      <c r="I8" s="1">
        <v>1</v>
      </c>
    </row>
    <row r="9" spans="1:15" ht="21.6" customHeight="1" x14ac:dyDescent="0.2">
      <c r="D9" s="9"/>
    </row>
    <row r="10" spans="1:15" s="10" customFormat="1" ht="15" customHeight="1" x14ac:dyDescent="0.25">
      <c r="A10" s="2">
        <v>2</v>
      </c>
      <c r="B10" s="4" t="s">
        <v>5</v>
      </c>
    </row>
    <row r="11" spans="1:15" ht="9" customHeight="1" thickBot="1" x14ac:dyDescent="0.25"/>
    <row r="12" spans="1:15" ht="53.1" customHeight="1" thickBot="1" x14ac:dyDescent="0.25">
      <c r="D12" s="5" t="s">
        <v>1</v>
      </c>
      <c r="E12" s="6" t="s">
        <v>2</v>
      </c>
      <c r="F12" s="40" t="s">
        <v>3</v>
      </c>
      <c r="G12" s="27"/>
      <c r="H12" s="28"/>
    </row>
    <row r="13" spans="1:15" ht="66.75" customHeight="1" thickBot="1" x14ac:dyDescent="0.25">
      <c r="B13" s="29" t="s">
        <v>6</v>
      </c>
      <c r="C13" s="30"/>
      <c r="D13" s="11">
        <v>2835000</v>
      </c>
      <c r="E13" s="12"/>
      <c r="F13" s="31">
        <f>ROUND((D13*(1-E13)),2)</f>
        <v>2835000</v>
      </c>
      <c r="G13" s="32"/>
      <c r="H13" s="33"/>
      <c r="I13" s="13">
        <v>2</v>
      </c>
      <c r="K13" s="14"/>
    </row>
    <row r="14" spans="1:15" ht="21.4" customHeight="1" x14ac:dyDescent="0.2">
      <c r="D14" s="9"/>
    </row>
    <row r="15" spans="1:15" s="10" customFormat="1" ht="15" customHeight="1" x14ac:dyDescent="0.25">
      <c r="A15" s="2">
        <v>3</v>
      </c>
      <c r="B15" s="4" t="s">
        <v>7</v>
      </c>
    </row>
    <row r="16" spans="1:15" ht="9" customHeight="1" thickBot="1" x14ac:dyDescent="0.25"/>
    <row r="17" spans="1:15" ht="51.6" customHeight="1" thickBot="1" x14ac:dyDescent="0.25">
      <c r="D17" s="5" t="s">
        <v>1</v>
      </c>
      <c r="E17" s="6" t="s">
        <v>2</v>
      </c>
      <c r="F17" s="40" t="s">
        <v>3</v>
      </c>
      <c r="G17" s="27"/>
      <c r="H17" s="28"/>
    </row>
    <row r="18" spans="1:15" ht="57" customHeight="1" thickBot="1" x14ac:dyDescent="0.25">
      <c r="B18" s="29" t="s">
        <v>8</v>
      </c>
      <c r="C18" s="30"/>
      <c r="D18" s="7">
        <v>981540</v>
      </c>
      <c r="E18" s="12"/>
      <c r="F18" s="31">
        <f>ROUND((D18*(1-E18)),2)</f>
        <v>981540</v>
      </c>
      <c r="G18" s="32"/>
      <c r="H18" s="33"/>
      <c r="I18" s="1">
        <v>3</v>
      </c>
    </row>
    <row r="19" spans="1:15" ht="21.4" customHeight="1" x14ac:dyDescent="0.2">
      <c r="D19" s="9"/>
    </row>
    <row r="20" spans="1:15" s="10" customFormat="1" ht="15" customHeight="1" x14ac:dyDescent="0.25">
      <c r="A20" s="2">
        <v>4</v>
      </c>
      <c r="B20" s="4" t="s">
        <v>9</v>
      </c>
    </row>
    <row r="21" spans="1:15" ht="9" customHeight="1" thickBot="1" x14ac:dyDescent="0.25"/>
    <row r="22" spans="1:15" ht="51.6" customHeight="1" thickBot="1" x14ac:dyDescent="0.25">
      <c r="D22" s="15" t="s">
        <v>1</v>
      </c>
      <c r="E22" s="16" t="s">
        <v>2</v>
      </c>
      <c r="F22" s="27" t="s">
        <v>3</v>
      </c>
      <c r="G22" s="27"/>
      <c r="H22" s="28"/>
    </row>
    <row r="23" spans="1:15" ht="57" customHeight="1" thickBot="1" x14ac:dyDescent="0.25">
      <c r="B23" s="29" t="s">
        <v>10</v>
      </c>
      <c r="C23" s="30"/>
      <c r="D23" s="7">
        <v>273000</v>
      </c>
      <c r="E23" s="12"/>
      <c r="F23" s="31">
        <f>ROUND((D23*(1-E23)),2)</f>
        <v>273000</v>
      </c>
      <c r="G23" s="32"/>
      <c r="H23" s="33"/>
      <c r="I23" s="1">
        <v>4</v>
      </c>
    </row>
    <row r="24" spans="1:15" ht="22.9" customHeight="1" x14ac:dyDescent="0.2"/>
    <row r="25" spans="1:15" ht="15" customHeight="1" x14ac:dyDescent="0.25">
      <c r="A25" s="2">
        <v>5</v>
      </c>
      <c r="B25" s="4" t="s">
        <v>11</v>
      </c>
      <c r="C25" s="10"/>
      <c r="D25" s="10"/>
      <c r="E25" s="10"/>
      <c r="F25" s="10"/>
      <c r="G25" s="10"/>
      <c r="H25" s="10"/>
    </row>
    <row r="26" spans="1:15" ht="18" customHeight="1" thickBot="1" x14ac:dyDescent="0.25"/>
    <row r="27" spans="1:15" ht="51.75" customHeight="1" thickBot="1" x14ac:dyDescent="0.25">
      <c r="D27" s="15" t="s">
        <v>1</v>
      </c>
      <c r="E27" s="16" t="s">
        <v>2</v>
      </c>
      <c r="F27" s="27" t="s">
        <v>3</v>
      </c>
      <c r="G27" s="27"/>
      <c r="H27" s="28"/>
    </row>
    <row r="28" spans="1:15" ht="52.9" customHeight="1" thickBot="1" x14ac:dyDescent="0.25">
      <c r="B28" s="29" t="s">
        <v>12</v>
      </c>
      <c r="C28" s="30"/>
      <c r="D28" s="7">
        <v>623700</v>
      </c>
      <c r="E28" s="12"/>
      <c r="F28" s="31">
        <f>ROUND((D28*(1-E28)),2)</f>
        <v>623700</v>
      </c>
      <c r="G28" s="32"/>
      <c r="H28" s="33"/>
      <c r="I28" s="1">
        <v>5</v>
      </c>
    </row>
    <row r="29" spans="1:15" ht="11.65" customHeight="1" x14ac:dyDescent="0.2"/>
    <row r="30" spans="1:15" ht="10.15" customHeight="1" thickBot="1" x14ac:dyDescent="0.25"/>
    <row r="31" spans="1:15" s="17" customFormat="1" ht="37.5" customHeight="1" thickBot="1" x14ac:dyDescent="0.3">
      <c r="B31" s="34" t="s">
        <v>15</v>
      </c>
      <c r="C31" s="35"/>
      <c r="D31" s="35"/>
      <c r="E31" s="35"/>
      <c r="F31" s="36">
        <f>+F8+F13+F18+F23+F28</f>
        <v>5066520</v>
      </c>
      <c r="G31" s="37"/>
      <c r="H31" s="38"/>
      <c r="I31" s="18"/>
      <c r="J31" s="18"/>
      <c r="L31" s="39"/>
      <c r="M31" s="39"/>
      <c r="N31" s="39"/>
      <c r="O31" s="39"/>
    </row>
    <row r="32" spans="1:15" ht="10.9" customHeight="1" thickBot="1" x14ac:dyDescent="0.25"/>
    <row r="33" spans="2:15" ht="30.75" customHeight="1" thickBot="1" x14ac:dyDescent="0.3">
      <c r="B33" s="19" t="s">
        <v>13</v>
      </c>
      <c r="C33" s="20"/>
      <c r="D33" s="20"/>
      <c r="E33" s="20"/>
      <c r="F33" s="20"/>
      <c r="G33" s="20"/>
      <c r="H33" s="20"/>
      <c r="I33" s="21"/>
      <c r="J33" s="21"/>
      <c r="K33" s="21"/>
      <c r="L33" s="21"/>
      <c r="M33" s="21"/>
      <c r="N33" s="21"/>
      <c r="O33" s="22"/>
    </row>
    <row r="34" spans="2:15" ht="215.25" customHeight="1" thickBot="1" x14ac:dyDescent="0.3">
      <c r="B34" s="23" t="s">
        <v>14</v>
      </c>
      <c r="C34" s="24"/>
      <c r="D34" s="24"/>
      <c r="E34" s="24"/>
      <c r="F34" s="24"/>
      <c r="G34" s="24"/>
      <c r="H34" s="24"/>
      <c r="I34" s="25"/>
      <c r="J34" s="25"/>
      <c r="K34" s="25"/>
      <c r="L34" s="25"/>
      <c r="M34" s="25"/>
      <c r="N34" s="25"/>
      <c r="O34" s="26"/>
    </row>
  </sheetData>
  <mergeCells count="22">
    <mergeCell ref="A1:O1"/>
    <mergeCell ref="B13:C13"/>
    <mergeCell ref="F13:H13"/>
    <mergeCell ref="B3:H3"/>
    <mergeCell ref="F7:H7"/>
    <mergeCell ref="B8:C8"/>
    <mergeCell ref="F8:H8"/>
    <mergeCell ref="F12:H12"/>
    <mergeCell ref="F17:H17"/>
    <mergeCell ref="B18:C18"/>
    <mergeCell ref="F18:H18"/>
    <mergeCell ref="F22:H22"/>
    <mergeCell ref="B23:C23"/>
    <mergeCell ref="F23:H23"/>
    <mergeCell ref="B33:O33"/>
    <mergeCell ref="B34:O34"/>
    <mergeCell ref="F27:H27"/>
    <mergeCell ref="B28:C28"/>
    <mergeCell ref="F28:H28"/>
    <mergeCell ref="B31:E31"/>
    <mergeCell ref="F31:H31"/>
    <mergeCell ref="L31:O31"/>
  </mergeCells>
  <pageMargins left="0.39370078740157483" right="0.39370078740157483" top="0.19685039370078741" bottom="0.19685039370078741" header="0" footer="0"/>
  <pageSetup paperSize="9" scale="50" orientation="portrait" horizontalDpi="300" verticalDpi="300" r:id="rId1"/>
  <rowBreaks count="1" manualBreakCount="1">
    <brk id="32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OE Lotto 2</vt:lpstr>
      <vt:lpstr>'OE Lotto 2'!Area_stampa</vt:lpstr>
      <vt:lpstr>'OE Lotto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MARGHERITA CANNAVERA</cp:lastModifiedBy>
  <dcterms:created xsi:type="dcterms:W3CDTF">2025-01-20T19:32:54Z</dcterms:created>
  <dcterms:modified xsi:type="dcterms:W3CDTF">2025-02-04T09:38:36Z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2025-01-20T19:36:06Z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5b0e99cd-55ed-484e-ae71-8fe712022999</vt:lpwstr>
  </property>
  <property fmtid="{D5CDD505-2E9C-101B-9397-08002B2CF9AE}" pid="8" name="MSIP_Label_ea60d57e-af5b-4752-ac57-3e4f28ca11dc_ContentBits">
    <vt:lpwstr>0</vt:lpwstr>
  </property>
</Properties>
</file>